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"/>
  <c r="E21"/>
  <c r="E30"/>
  <c r="D30"/>
  <c r="F10"/>
  <c r="F30" l="1"/>
  <c r="F32" s="1"/>
</calcChain>
</file>

<file path=xl/sharedStrings.xml><?xml version="1.0" encoding="utf-8"?>
<sst xmlns="http://schemas.openxmlformats.org/spreadsheetml/2006/main" count="75" uniqueCount="46">
  <si>
    <t>year</t>
  </si>
  <si>
    <t>ACT</t>
  </si>
  <si>
    <t>particulars</t>
  </si>
  <si>
    <t>remarks</t>
  </si>
  <si>
    <t>2007-08</t>
  </si>
  <si>
    <t>TNVAT</t>
  </si>
  <si>
    <t>2008-09</t>
  </si>
  <si>
    <t>25% demand paid for appeal</t>
  </si>
  <si>
    <t>2011-12</t>
  </si>
  <si>
    <t>CST</t>
  </si>
  <si>
    <t>revision order obtained with excess credit</t>
  </si>
  <si>
    <t>total credit</t>
  </si>
  <si>
    <t>original demand</t>
  </si>
  <si>
    <t>projected demand</t>
  </si>
  <si>
    <t>order obtained</t>
  </si>
  <si>
    <t>revision order to be obtained for which forms and reply filed</t>
  </si>
  <si>
    <t>2009-10</t>
  </si>
  <si>
    <t>reply filed with details for passing the origianl order for which revision of notice issued</t>
  </si>
  <si>
    <t>revision of order</t>
  </si>
  <si>
    <t>orignal order to be passed</t>
  </si>
  <si>
    <t>2014-15</t>
  </si>
  <si>
    <t>revision of order to be obtained</t>
  </si>
  <si>
    <t>2015-16</t>
  </si>
  <si>
    <t>2016-17</t>
  </si>
  <si>
    <t>order received with demand for non fiing of forms</t>
  </si>
  <si>
    <t>2017-18</t>
  </si>
  <si>
    <t>under TNVAT</t>
  </si>
  <si>
    <t>revision of order to be obtaied as per ADC order direction</t>
  </si>
  <si>
    <t>revision of order to be obtained as per ADC order direction</t>
  </si>
  <si>
    <t>order to be passed for reversal of ITC for non submission of forms under CST</t>
  </si>
  <si>
    <t>total under CST payable</t>
  </si>
  <si>
    <t>total under VAT payable</t>
  </si>
  <si>
    <t>balance payable</t>
  </si>
  <si>
    <t>2010-2011</t>
  </si>
  <si>
    <t>2011-2012</t>
  </si>
  <si>
    <t>Enforcement Based Order</t>
  </si>
  <si>
    <t>2013-2014</t>
  </si>
  <si>
    <t>2015-2016</t>
  </si>
  <si>
    <t>Advance Tax- 07-08  &amp; 08-09</t>
  </si>
  <si>
    <t>013898/12.09.12</t>
  </si>
  <si>
    <t>2006-2007</t>
  </si>
  <si>
    <t>Tax Paid in Cheque</t>
  </si>
  <si>
    <t>0146789/28.03.13</t>
  </si>
  <si>
    <t>013108/27.03.12</t>
  </si>
  <si>
    <t xml:space="preserve"> </t>
  </si>
  <si>
    <t>amount Paid / Deposited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</si>
</sst>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right" vertical="center"/>
    </xf>
    <xf numFmtId="164" fontId="2" fillId="0" borderId="0" xfId="1" applyFont="1" applyAlignment="1">
      <alignment horizontal="right" vertical="center"/>
    </xf>
    <xf numFmtId="164" fontId="0" fillId="0" borderId="0" xfId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quotePrefix="1" applyAlignment="1">
      <alignment horizontal="justify" vertical="center" wrapText="1"/>
    </xf>
    <xf numFmtId="164" fontId="0" fillId="0" borderId="0" xfId="1" applyFont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2"/>
  <sheetViews>
    <sheetView tabSelected="1" topLeftCell="A22" workbookViewId="0">
      <selection activeCell="J26" sqref="J26"/>
    </sheetView>
  </sheetViews>
  <sheetFormatPr defaultRowHeight="15"/>
  <cols>
    <col min="1" max="2" width="9.140625" style="3"/>
    <col min="3" max="3" width="27" style="6" customWidth="1"/>
    <col min="4" max="4" width="15.5703125" style="9" bestFit="1" customWidth="1"/>
    <col min="5" max="5" width="17.5703125" style="9" bestFit="1" customWidth="1"/>
    <col min="6" max="6" width="13.140625" style="9" customWidth="1"/>
    <col min="7" max="7" width="18" style="6" customWidth="1"/>
  </cols>
  <sheetData>
    <row r="2" spans="1:7" ht="30">
      <c r="A2" s="2" t="s">
        <v>0</v>
      </c>
      <c r="B2" s="2" t="s">
        <v>1</v>
      </c>
      <c r="C2" s="2" t="s">
        <v>2</v>
      </c>
      <c r="D2" s="2" t="s">
        <v>12</v>
      </c>
      <c r="E2" s="1" t="s">
        <v>13</v>
      </c>
      <c r="F2" s="1" t="s">
        <v>45</v>
      </c>
      <c r="G2" s="5" t="s">
        <v>3</v>
      </c>
    </row>
    <row r="3" spans="1:7">
      <c r="A3" s="3" t="s">
        <v>4</v>
      </c>
      <c r="B3" s="3" t="s">
        <v>5</v>
      </c>
      <c r="C3" s="6" t="s">
        <v>7</v>
      </c>
      <c r="F3" s="11">
        <v>485414</v>
      </c>
    </row>
    <row r="4" spans="1:7">
      <c r="A4" s="3" t="s">
        <v>6</v>
      </c>
      <c r="B4" s="3" t="s">
        <v>5</v>
      </c>
      <c r="C4" s="6" t="s">
        <v>7</v>
      </c>
      <c r="F4" s="11">
        <v>1084223</v>
      </c>
    </row>
    <row r="5" spans="1:7" ht="30">
      <c r="A5" s="3" t="s">
        <v>8</v>
      </c>
      <c r="B5" s="3" t="s">
        <v>9</v>
      </c>
      <c r="C5" s="7" t="s">
        <v>10</v>
      </c>
      <c r="F5" s="11">
        <v>755737</v>
      </c>
      <c r="G5" s="7" t="s">
        <v>18</v>
      </c>
    </row>
    <row r="6" spans="1:7">
      <c r="B6" s="3" t="s">
        <v>9</v>
      </c>
      <c r="C6" s="7" t="s">
        <v>41</v>
      </c>
      <c r="F6" s="11">
        <v>1159298</v>
      </c>
      <c r="G6" s="14" t="s">
        <v>42</v>
      </c>
    </row>
    <row r="7" spans="1:7">
      <c r="B7" s="3" t="s">
        <v>9</v>
      </c>
      <c r="C7" s="7" t="s">
        <v>41</v>
      </c>
      <c r="F7" s="10">
        <v>992467</v>
      </c>
      <c r="G7" s="14" t="s">
        <v>43</v>
      </c>
    </row>
    <row r="8" spans="1:7">
      <c r="B8" s="3" t="s">
        <v>9</v>
      </c>
      <c r="C8" s="7" t="s">
        <v>38</v>
      </c>
      <c r="F8" s="10">
        <v>500000</v>
      </c>
      <c r="G8" s="14" t="s">
        <v>39</v>
      </c>
    </row>
    <row r="9" spans="1:7">
      <c r="C9" s="7"/>
      <c r="F9" s="11"/>
      <c r="G9" s="7"/>
    </row>
    <row r="10" spans="1:7">
      <c r="C10" s="6" t="s">
        <v>11</v>
      </c>
      <c r="F10" s="13">
        <f>SUM(F3:F8)</f>
        <v>4977139</v>
      </c>
    </row>
    <row r="12" spans="1:7">
      <c r="A12" s="3" t="s">
        <v>40</v>
      </c>
      <c r="B12" s="3" t="s">
        <v>9</v>
      </c>
      <c r="C12" s="6" t="s">
        <v>14</v>
      </c>
      <c r="D12" s="10">
        <v>618974</v>
      </c>
      <c r="E12" s="10">
        <v>618974</v>
      </c>
    </row>
    <row r="13" spans="1:7">
      <c r="A13" s="3" t="s">
        <v>4</v>
      </c>
      <c r="B13" s="3" t="s">
        <v>9</v>
      </c>
      <c r="C13" s="6" t="s">
        <v>14</v>
      </c>
      <c r="D13" s="10">
        <v>640179</v>
      </c>
      <c r="E13" s="10">
        <v>640179</v>
      </c>
    </row>
    <row r="14" spans="1:7" ht="45">
      <c r="A14" s="3" t="s">
        <v>6</v>
      </c>
      <c r="B14" s="3" t="s">
        <v>9</v>
      </c>
      <c r="C14" s="7" t="s">
        <v>15</v>
      </c>
      <c r="D14" s="10">
        <v>22587285</v>
      </c>
      <c r="E14" s="10">
        <v>557367</v>
      </c>
      <c r="G14" s="7" t="s">
        <v>18</v>
      </c>
    </row>
    <row r="15" spans="1:7" ht="60">
      <c r="A15" s="4" t="s">
        <v>16</v>
      </c>
      <c r="B15" s="3" t="s">
        <v>9</v>
      </c>
      <c r="C15" s="7" t="s">
        <v>17</v>
      </c>
      <c r="D15" s="10">
        <v>14765500</v>
      </c>
      <c r="E15" s="10">
        <v>2140833</v>
      </c>
      <c r="G15" s="15" t="s">
        <v>19</v>
      </c>
    </row>
    <row r="16" spans="1:7">
      <c r="A16" s="4" t="s">
        <v>33</v>
      </c>
      <c r="B16" s="3" t="s">
        <v>9</v>
      </c>
      <c r="C16" s="6" t="s">
        <v>14</v>
      </c>
      <c r="D16" s="10">
        <v>648312</v>
      </c>
      <c r="E16" s="10">
        <v>648312</v>
      </c>
      <c r="G16" s="15"/>
    </row>
    <row r="17" spans="1:9" ht="30">
      <c r="A17" s="3" t="s">
        <v>20</v>
      </c>
      <c r="B17" s="3" t="s">
        <v>9</v>
      </c>
      <c r="C17" s="6" t="s">
        <v>21</v>
      </c>
      <c r="D17" s="11">
        <v>46825</v>
      </c>
      <c r="E17" s="11">
        <v>17417</v>
      </c>
    </row>
    <row r="18" spans="1:9" ht="30">
      <c r="A18" s="3" t="s">
        <v>22</v>
      </c>
      <c r="B18" s="3" t="s">
        <v>9</v>
      </c>
      <c r="C18" s="7" t="s">
        <v>24</v>
      </c>
      <c r="E18" s="11">
        <v>114011</v>
      </c>
    </row>
    <row r="19" spans="1:9" ht="30">
      <c r="A19" s="3" t="s">
        <v>23</v>
      </c>
      <c r="B19" s="3" t="s">
        <v>9</v>
      </c>
      <c r="C19" s="7" t="s">
        <v>24</v>
      </c>
      <c r="E19" s="11">
        <v>39751</v>
      </c>
    </row>
    <row r="20" spans="1:9" ht="30">
      <c r="A20" s="3" t="s">
        <v>25</v>
      </c>
      <c r="B20" s="3" t="s">
        <v>9</v>
      </c>
      <c r="C20" s="7" t="s">
        <v>24</v>
      </c>
      <c r="E20" s="11">
        <v>19539</v>
      </c>
    </row>
    <row r="21" spans="1:9">
      <c r="A21" s="2"/>
      <c r="B21" s="2"/>
      <c r="C21" s="8" t="s">
        <v>30</v>
      </c>
      <c r="D21" s="12">
        <f>SUM(D12:D20)</f>
        <v>39307075</v>
      </c>
      <c r="E21" s="12">
        <f>SUM(E12:E20)</f>
        <v>4796383</v>
      </c>
    </row>
    <row r="22" spans="1:9">
      <c r="A22" s="3" t="s">
        <v>26</v>
      </c>
    </row>
    <row r="23" spans="1:9" ht="45">
      <c r="A23" s="3" t="s">
        <v>4</v>
      </c>
      <c r="B23" s="3" t="s">
        <v>5</v>
      </c>
      <c r="C23" s="7" t="s">
        <v>27</v>
      </c>
      <c r="D23" s="10">
        <v>1941654</v>
      </c>
      <c r="E23" s="13">
        <v>70787</v>
      </c>
    </row>
    <row r="24" spans="1:9" ht="45">
      <c r="A24" s="3" t="s">
        <v>6</v>
      </c>
      <c r="B24" s="3" t="s">
        <v>5</v>
      </c>
      <c r="C24" s="7" t="s">
        <v>28</v>
      </c>
      <c r="D24" s="10">
        <v>4263931</v>
      </c>
      <c r="E24" s="13">
        <v>3769</v>
      </c>
    </row>
    <row r="25" spans="1:9" ht="60">
      <c r="A25" s="3" t="s">
        <v>16</v>
      </c>
      <c r="B25" s="3" t="s">
        <v>5</v>
      </c>
      <c r="C25" s="7" t="s">
        <v>29</v>
      </c>
      <c r="E25" s="13">
        <v>130319</v>
      </c>
    </row>
    <row r="26" spans="1:9">
      <c r="A26" s="3" t="s">
        <v>34</v>
      </c>
      <c r="B26" s="3" t="s">
        <v>5</v>
      </c>
      <c r="C26" s="7" t="s">
        <v>35</v>
      </c>
      <c r="D26" s="9">
        <v>123303</v>
      </c>
      <c r="E26" s="9">
        <v>123303</v>
      </c>
    </row>
    <row r="27" spans="1:9">
      <c r="A27" s="3" t="s">
        <v>36</v>
      </c>
      <c r="C27" s="7"/>
      <c r="D27" s="9">
        <v>3636</v>
      </c>
      <c r="E27" s="9">
        <v>3636</v>
      </c>
    </row>
    <row r="28" spans="1:9">
      <c r="A28" s="3" t="s">
        <v>37</v>
      </c>
      <c r="C28" s="7"/>
      <c r="D28" s="9">
        <v>6233</v>
      </c>
      <c r="E28" s="9">
        <v>6233</v>
      </c>
      <c r="I28" t="s">
        <v>44</v>
      </c>
    </row>
    <row r="29" spans="1:9">
      <c r="C29" s="7"/>
      <c r="E29" s="13"/>
    </row>
    <row r="30" spans="1:9">
      <c r="C30" s="7" t="s">
        <v>31</v>
      </c>
      <c r="D30" s="13">
        <f>SUM(D23:D28)</f>
        <v>6338757</v>
      </c>
      <c r="E30" s="12">
        <f>SUM(E23:E28)</f>
        <v>338047</v>
      </c>
      <c r="F30" s="13">
        <f>+E30+E21</f>
        <v>5134430</v>
      </c>
    </row>
    <row r="31" spans="1:9">
      <c r="C31" s="7"/>
      <c r="D31" s="13"/>
      <c r="E31" s="12"/>
      <c r="F31" s="13"/>
    </row>
    <row r="32" spans="1:9">
      <c r="C32" s="7" t="s">
        <v>32</v>
      </c>
      <c r="F32" s="13">
        <f>+F30-F10</f>
        <v>157291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2020-06-19T06:49:59Z</dcterms:created>
  <dcterms:modified xsi:type="dcterms:W3CDTF">2020-08-18T11:25:05Z</dcterms:modified>
</cp:coreProperties>
</file>